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0" i="28" l="1"/>
  <c r="N14" i="30" l="1"/>
  <c r="U19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<sst xmlns="http://schemas.openxmlformats.org/spreadsheetml/2006/main" count="185" uniqueCount="98">
  <si>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</si>
  <si>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</si>
  <si>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</si>
  <si>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</si>
  <si>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</si>
  <si>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</si>
  <si>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</si>
  <si>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</si>
  <si>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</si>
  <si>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</si>
  <si>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</si>
  <si>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</si>
  <si>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</si>
  <si>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</si>
  <si>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</si>
  <si>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</si>
  <si>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</si>
  <si>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</si>
  <si>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</si>
  <si>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</si>
  <si>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</si>
  <si>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</si>
  <si>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</si>
  <si>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</si>
  <si>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</si>
  <si>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</si>
  <si>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</si>
  <si>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</si>
  <si>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</si>
  <si>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</si>
  <si>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</si>
  <si>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</si>
  <si>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</si>
  <si>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</si>
  <si>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</si>
  <si>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</si>
  <si>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</si>
  <si>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</si>
  <si>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</si>
  <si>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</si>
  <si>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</si>
  <si>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</si>
  <si>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</si>
  <si>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</si>
  <si>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</si>
  <si>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</si>
  <si>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</si>
  <si>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</si>
  <si>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</si>
  <si>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</si>
  <si>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</si>
  <si>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</si>
  <si>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</si>
  <si>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</si>
  <si>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</si>
  <si>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</si>
  <si>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</si>
  <si>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</si>
  <si>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</si>
  <si>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</si>
  <si>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</si>
  <si>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</si>
  <si>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</si>
  <si>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</si>
  <si>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</si>
  <si>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</si>
  <si>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</si>
  <si>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</si>
  <si>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</si>
  <si>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</si>
  <si>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</si>
  <si>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</si>
  <si>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</si>
  <si>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</si>
  <si>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</si>
  <si>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</si>
  <si>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</si>
  <si>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</si>
  <si>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</si>
  <si>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</si>
  <si>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</si>
  <si>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</si>
  <si>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</si>
  <si>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</si>
  <si>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</si>
  <si>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</si>
  <si>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</si>
  <si>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</si>
  <si>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</si>
  <si>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</si>
  <si>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</si>
  <si>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</si>
  <si>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2026</t>
  </si>
  <si>
    <t>Год раскрытия информации: 2026 год</t>
  </si>
  <si>
    <t>0,101</t>
  </si>
  <si>
    <t>0,137</t>
  </si>
  <si>
    <t>P_N_Кд_25_ЛК15_8157</t>
  </si>
  <si>
    <t xml:space="preserve">Электроснабжение ЭПУ потребителей в соответствии с договором на ТП № 1-38-25-0104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</si>
</sst>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76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5" t="s">
        <v>78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2" t="s">
        <v>79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77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2" t="s">
        <v>93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91</v>
      </c>
      <c r="C18" s="87" t="s">
        <v>97</v>
      </c>
      <c r="D18" s="84" t="s">
        <v>96</v>
      </c>
      <c r="E18" s="64" t="s">
        <v>80</v>
      </c>
      <c r="F18" s="65" t="s">
        <v>84</v>
      </c>
      <c r="G18" s="98"/>
      <c r="H18" s="98"/>
      <c r="I18" s="98" t="s">
        <v>92</v>
      </c>
      <c r="J18" s="65" t="s">
        <v>88</v>
      </c>
      <c r="K18" s="65" t="s">
        <v>85</v>
      </c>
      <c r="L18" s="98"/>
      <c r="M18" s="98"/>
      <c r="N18" s="100" t="s">
        <v>57</v>
      </c>
      <c r="O18" s="65" t="s">
        <v>56</v>
      </c>
      <c r="P18" s="65" t="s">
        <v>95</v>
      </c>
      <c r="Q18" s="100" t="s">
        <v>58</v>
      </c>
      <c r="R18" s="100" t="s">
        <v>86</v>
      </c>
      <c r="S18" s="66">
        <v>976.61</v>
      </c>
      <c r="T18" s="66">
        <v>1.1599999999999999</v>
      </c>
      <c r="U18" s="66">
        <f t="shared" ref="U18" si="0">O18*P18*S18*T18</f>
        <v>155.20286120000003</v>
      </c>
      <c r="V18" s="65" t="s">
        <v>7</v>
      </c>
    </row>
    <row r="19" spans="2:22" s="8" customFormat="1" ht="45.75" customHeight="1" x14ac:dyDescent="0.25">
      <c r="B19" s="83" t="s">
        <v>91</v>
      </c>
      <c r="C19" s="87" t="s">
        <v>97</v>
      </c>
      <c r="D19" s="84" t="s">
        <v>96</v>
      </c>
      <c r="E19" s="101" t="s">
        <v>89</v>
      </c>
      <c r="F19" s="65" t="s">
        <v>84</v>
      </c>
      <c r="G19" s="98"/>
      <c r="H19" s="98"/>
      <c r="I19" s="98" t="s">
        <v>92</v>
      </c>
      <c r="J19" s="65" t="s">
        <v>88</v>
      </c>
      <c r="K19" s="65" t="s">
        <v>85</v>
      </c>
      <c r="L19" s="98"/>
      <c r="M19" s="98"/>
      <c r="N19" s="96" t="s">
        <v>57</v>
      </c>
      <c r="O19" s="65" t="s">
        <v>56</v>
      </c>
      <c r="P19" s="65" t="s">
        <v>95</v>
      </c>
      <c r="Q19" s="96" t="s">
        <v>58</v>
      </c>
      <c r="R19" s="99" t="s">
        <v>90</v>
      </c>
      <c r="S19" s="66">
        <v>963.68</v>
      </c>
      <c r="T19" s="66">
        <v>2.0299999999999998</v>
      </c>
      <c r="U19" s="66">
        <f t="shared" ref="U19:U20" si="1">O19*P19*S19*T19</f>
        <v>268.00904479999997</v>
      </c>
      <c r="V19" s="65" t="s">
        <v>7</v>
      </c>
    </row>
    <row r="20" spans="2:22" s="8" customFormat="1" ht="45.75" customHeight="1" x14ac:dyDescent="0.25">
      <c r="B20" s="83" t="s">
        <v>91</v>
      </c>
      <c r="C20" s="87" t="s">
        <v>97</v>
      </c>
      <c r="D20" s="84" t="s">
        <v>96</v>
      </c>
      <c r="E20" s="64" t="s">
        <v>81</v>
      </c>
      <c r="F20" s="65" t="s">
        <v>84</v>
      </c>
      <c r="G20" s="98"/>
      <c r="H20" s="98"/>
      <c r="I20" s="98" t="s">
        <v>92</v>
      </c>
      <c r="J20" s="65" t="s">
        <v>88</v>
      </c>
      <c r="K20" s="65" t="s">
        <v>87</v>
      </c>
      <c r="L20" s="98"/>
      <c r="M20" s="98"/>
      <c r="N20" s="97" t="s">
        <v>57</v>
      </c>
      <c r="O20" s="65" t="s">
        <v>56</v>
      </c>
      <c r="P20" s="65" t="s">
        <v>94</v>
      </c>
      <c r="Q20" s="97" t="s">
        <v>83</v>
      </c>
      <c r="R20" s="97" t="s">
        <v>82</v>
      </c>
      <c r="S20" s="66">
        <v>234.03</v>
      </c>
      <c r="T20" s="66">
        <v>1</v>
      </c>
      <c r="U20" s="66">
        <f t="shared" si="1"/>
        <v>23.637030000000003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5">
        <f>SUM(U18:U20)</f>
        <v>446.84893599999998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41" priority="34"/>
    <cfRule type="duplicateValues" dxfId="40" priority="35"/>
  </conditionalFormatting>
  <conditionalFormatting sqref="D18">
    <cfRule type="duplicateValues" dxfId="39" priority="36"/>
  </conditionalFormatting>
  <conditionalFormatting sqref="D19">
    <cfRule type="duplicateValues" dxfId="23" priority="4"/>
    <cfRule type="duplicateValues" dxfId="22" priority="5"/>
  </conditionalFormatting>
  <conditionalFormatting sqref="D19">
    <cfRule type="duplicateValues" dxfId="19" priority="6"/>
  </conditionalFormatting>
  <conditionalFormatting sqref="D20">
    <cfRule type="duplicateValues" dxfId="17" priority="1"/>
    <cfRule type="duplicateValues" dxfId="16" priority="2"/>
  </conditionalFormatting>
  <conditionalFormatting sqref="D20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79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77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93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91</v>
      </c>
      <c r="C15" s="87" t="s">
        <v>97</v>
      </c>
      <c r="D15" s="84" t="s">
        <v>96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7" sqref="C17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79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77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5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5" customFormat="1" ht="18.75" x14ac:dyDescent="0.3">
      <c r="B9" s="118" t="s">
        <v>93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91</v>
      </c>
      <c r="C15" s="87" t="s">
        <v>97</v>
      </c>
      <c r="D15" s="84" t="s">
        <v>96</v>
      </c>
      <c r="E15" s="68">
        <v>2026</v>
      </c>
      <c r="F15" s="68">
        <v>2026</v>
      </c>
      <c r="G15" s="38">
        <f>'20.1'!U21/1000</f>
        <v>0.44684893599999997</v>
      </c>
      <c r="H15" s="38">
        <f>G15*1.2</f>
        <v>0.53621872319999997</v>
      </c>
      <c r="I15" s="75">
        <f>H15*'20.4'!C14/100*'20.4'!D14/100*'20.4'!E14/100*'20.4'!F14/100*'20.4'!G14/100</f>
        <v>0.74618496403417722</v>
      </c>
      <c r="J15" s="86">
        <f>'20.2'!M16/1000</f>
        <v>0</v>
      </c>
      <c r="K15" s="38">
        <f>I15+J15</f>
        <v>0.74618496403417722</v>
      </c>
      <c r="L15" s="75"/>
      <c r="M15" s="79">
        <f>K15-L15</f>
        <v>0.74618496403417722</v>
      </c>
      <c r="N15" s="75">
        <v>0</v>
      </c>
      <c r="O15" s="75">
        <f>H15-N15</f>
        <v>0.53621872319999997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6" t="s">
        <v>79</v>
      </c>
      <c r="C7" s="126"/>
      <c r="D7" s="126"/>
      <c r="E7" s="126"/>
      <c r="F7" s="126"/>
      <c r="G7" s="126"/>
      <c r="H7" s="126"/>
      <c r="I7" s="126"/>
      <c r="J7" s="59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4" t="s">
        <v>93</v>
      </c>
      <c r="C10" s="124"/>
      <c r="D10" s="124"/>
      <c r="E10" s="124"/>
      <c r="F10" s="124"/>
      <c r="G10" s="124"/>
      <c r="H10" s="124"/>
      <c r="I10" s="12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0"/>
      <c r="K12" s="63"/>
      <c r="L12" s="63"/>
    </row>
    <row r="13" spans="2:12" ht="18.75" x14ac:dyDescent="0.25">
      <c r="B13" s="125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2026-08-05T08:08:44Z</dcterms:modified>
</cp:coreProperties>
</file>